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1. DOCTOR MORTIS MOLL\1. ACADEMICO\1. IFRS\1. DIPLOMADOS\2. AÑO 2020\1. COVID-19\1. AÑO 2022\7. JUL-2022 CHARLA GRATUITA ASPECTOS IFRS 26-07-2022\"/>
    </mc:Choice>
  </mc:AlternateContent>
  <xr:revisionPtr revIDLastSave="0" documentId="13_ncr:1_{997E953A-89FE-4B70-8748-5E601CEA8F2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E44" i="1"/>
  <c r="E46" i="1"/>
  <c r="E48" i="1" s="1"/>
  <c r="H33" i="1"/>
  <c r="K35" i="1"/>
  <c r="L36" i="1" s="1"/>
  <c r="H34" i="1"/>
  <c r="B29" i="1"/>
  <c r="E31" i="1" s="1"/>
  <c r="E33" i="1" l="1"/>
  <c r="F32" i="1"/>
  <c r="E50" i="1"/>
  <c r="F51" i="1" s="1"/>
  <c r="F49" i="1"/>
  <c r="F47" i="1"/>
  <c r="E35" i="1" l="1"/>
  <c r="F36" i="1" s="1"/>
  <c r="F34" i="1"/>
  <c r="K34" i="1" l="1"/>
</calcChain>
</file>

<file path=xl/sharedStrings.xml><?xml version="1.0" encoding="utf-8"?>
<sst xmlns="http://schemas.openxmlformats.org/spreadsheetml/2006/main" count="33" uniqueCount="24">
  <si>
    <t>una mantención mayor, conocida en el rubro marítimo como dique o carena. Se estima que en 3 años más su valor será de $280.000.000.</t>
  </si>
  <si>
    <t>Mensual</t>
  </si>
  <si>
    <t>Si se estima que la próxima mantención mayor es en 3 años más.</t>
  </si>
  <si>
    <t>La Empresa Naviera Sol acaba de comprar un barco en M$17.500.000 con fecha 03-01-15 y sabe que en 3 años se le debe realizar</t>
  </si>
  <si>
    <t>Tratamiento párrafo b):</t>
  </si>
  <si>
    <t>b)</t>
  </si>
  <si>
    <t>Costos de la Explotación</t>
  </si>
  <si>
    <t>Al 31-12-2015</t>
  </si>
  <si>
    <t>Privisión por Mantenciones Mayores</t>
  </si>
  <si>
    <t>Al 31-12-2016</t>
  </si>
  <si>
    <t>Al 31-12-2017</t>
  </si>
  <si>
    <t>Supuesto: el 06-01-2018 el Barco ingresa a Dique y el Astillero</t>
  </si>
  <si>
    <t xml:space="preserve">                     cobra $282.000.000 + IVA.</t>
  </si>
  <si>
    <t>IVA C.F.</t>
  </si>
  <si>
    <t>Acreedores</t>
  </si>
  <si>
    <t>Mantención Mayor (Activo)</t>
  </si>
  <si>
    <t>Al 31-12-2018</t>
  </si>
  <si>
    <t>Depreciación</t>
  </si>
  <si>
    <t>Depreciación Mantención Mayor</t>
  </si>
  <si>
    <t>Al 31-12-2019</t>
  </si>
  <si>
    <t>Al 31-12-2020</t>
  </si>
  <si>
    <r>
      <t xml:space="preserve">Tratamiento párrafo </t>
    </r>
    <r>
      <rPr>
        <b/>
        <sz val="11"/>
        <color rgb="FFFF0000"/>
        <rFont val="Calibri"/>
        <family val="2"/>
      </rPr>
      <t>A</t>
    </r>
    <r>
      <rPr>
        <sz val="11"/>
        <color theme="1"/>
        <rFont val="Calibri"/>
        <family val="2"/>
        <scheme val="minor"/>
      </rPr>
      <t>) el único permitido bajo IFRS:</t>
    </r>
  </si>
  <si>
    <t>Provisión por Mantenciones Mayores</t>
  </si>
  <si>
    <t>Si por ejemplo el 07-01-18 entra a Mantención Mayor y la factura es por $284.000.000 +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</si>
</sst>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&quot;$&quot;_-* #,##0\ _-;\-* #,##0\ _-;_-* &quot;-&quot;\ _-;_-@_-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164" fontId="1" fillId="0" borderId="6" xfId="0" applyNumberFormat="1" applyFont="1" applyBorder="1"/>
    <xf numFmtId="0" fontId="2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164" fontId="1" fillId="2" borderId="6" xfId="0" applyNumberFormat="1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164" fontId="0" fillId="0" borderId="2" xfId="0" applyNumberFormat="1" applyBorder="1"/>
    <xf numFmtId="0" fontId="0" fillId="0" borderId="3" xfId="0" applyBorder="1"/>
    <xf numFmtId="0" fontId="0" fillId="0" borderId="8" xfId="0" applyBorder="1"/>
    <xf numFmtId="0" fontId="0" fillId="0" borderId="0" xfId="0" applyBorder="1"/>
    <xf numFmtId="164" fontId="0" fillId="0" borderId="0" xfId="0" applyNumberFormat="1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164" fontId="0" fillId="0" borderId="6" xfId="0" applyNumberFormat="1" applyBorder="1"/>
    <xf numFmtId="42" fontId="0" fillId="0" borderId="0" xfId="1" applyFont="1"/>
    <xf numFmtId="0" fontId="0" fillId="0" borderId="0" xfId="0" applyFont="1"/>
    <xf numFmtId="0" fontId="1" fillId="2" borderId="8" xfId="0" applyFont="1" applyFill="1" applyBorder="1"/>
    <xf numFmtId="0" fontId="2" fillId="2" borderId="0" xfId="0" applyFont="1" applyFill="1" applyBorder="1"/>
    <xf numFmtId="164" fontId="1" fillId="2" borderId="0" xfId="0" applyNumberFormat="1" applyFont="1" applyFill="1" applyBorder="1"/>
    <xf numFmtId="0" fontId="1" fillId="2" borderId="7" xfId="0" applyFont="1" applyFill="1" applyBorder="1"/>
    <xf numFmtId="0" fontId="1" fillId="2" borderId="7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113713</xdr:colOff>
      <xdr:row>22</xdr:row>
      <xdr:rowOff>41346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39940" cy="4064706"/>
        </a:xfrm>
        <a:prstGeom prst="rect">
          <a:avLst/>
        </a:prstGeom>
      </xdr:spPr>
    </xdr:pic>
    <xdr:clientData/>
  </xdr:twoCellAnchor>
  <xdr:twoCellAnchor>
    <xdr:from>
      <xdr:col>6</xdr:col>
      <xdr:colOff>720969</xdr:colOff>
      <xdr:row>8</xdr:row>
      <xdr:rowOff>128953</xdr:rowOff>
    </xdr:from>
    <xdr:to>
      <xdr:col>10</xdr:col>
      <xdr:colOff>87923</xdr:colOff>
      <xdr:row>12</xdr:row>
      <xdr:rowOff>105508</xdr:rowOff>
    </xdr:to>
    <xdr:cxnSp macro="">
      <xdr:nvCxnSpPr>
        <xdr:cNvPr id="4" name="Conector recto de flecha 3">
          <a:extLst>
            <a:ext uri="{FF2B5EF4-FFF2-40B4-BE49-F238E27FC236}">
              <a16:creationId xmlns:a16="http://schemas.microsoft.com/office/drawing/2014/main" id="{0B9C7807-C522-D078-43D7-B8189816B6DF}"/>
            </a:ext>
          </a:extLst>
        </xdr:cNvPr>
        <xdr:cNvCxnSpPr/>
      </xdr:nvCxnSpPr>
      <xdr:spPr>
        <a:xfrm flipH="1">
          <a:off x="6154615" y="1582615"/>
          <a:ext cx="2532185" cy="703385"/>
        </a:xfrm>
        <a:prstGeom prst="straightConnector1">
          <a:avLst/>
        </a:prstGeom>
        <a:ln>
          <a:solidFill>
            <a:srgbClr val="0070C0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5:L54"/>
  <sheetViews>
    <sheetView showGridLines="0" tabSelected="1" topLeftCell="A7" zoomScale="90" zoomScaleNormal="90" workbookViewId="0">
      <selection activeCell="N31" sqref="N31"/>
    </sheetView>
  </sheetViews>
  <sheetFormatPr baseColWidth="10" defaultRowHeight="14.4" x14ac:dyDescent="0.3"/>
  <cols>
    <col min="1" max="1" width="13.33203125" customWidth="1"/>
    <col min="2" max="2" width="13.109375" bestFit="1" customWidth="1"/>
    <col min="5" max="6" width="14.88671875" bestFit="1" customWidth="1"/>
    <col min="11" max="12" width="14.88671875" bestFit="1" customWidth="1"/>
  </cols>
  <sheetData>
    <row r="25" spans="1:8" x14ac:dyDescent="0.3">
      <c r="A25" t="s">
        <v>3</v>
      </c>
    </row>
    <row r="26" spans="1:8" x14ac:dyDescent="0.3">
      <c r="A26" t="s">
        <v>0</v>
      </c>
    </row>
    <row r="27" spans="1:8" x14ac:dyDescent="0.3">
      <c r="A27" t="s">
        <v>4</v>
      </c>
    </row>
    <row r="29" spans="1:8" x14ac:dyDescent="0.3">
      <c r="A29" s="17" t="s">
        <v>5</v>
      </c>
      <c r="B29" s="1">
        <f>280000000/36</f>
        <v>7777777.777777778</v>
      </c>
      <c r="C29" t="s">
        <v>1</v>
      </c>
    </row>
    <row r="31" spans="1:8" x14ac:dyDescent="0.3">
      <c r="A31" s="37" t="s">
        <v>7</v>
      </c>
      <c r="B31" s="2" t="s">
        <v>6</v>
      </c>
      <c r="C31" s="3"/>
      <c r="D31" s="3"/>
      <c r="E31" s="4">
        <f>+B29*12</f>
        <v>93333333.333333343</v>
      </c>
      <c r="F31" s="5"/>
      <c r="H31" t="s">
        <v>11</v>
      </c>
    </row>
    <row r="32" spans="1:8" x14ac:dyDescent="0.3">
      <c r="A32" s="37"/>
      <c r="B32" s="6" t="s">
        <v>8</v>
      </c>
      <c r="C32" s="7"/>
      <c r="D32" s="7"/>
      <c r="E32" s="7"/>
      <c r="F32" s="8">
        <f>+E31</f>
        <v>93333333.333333343</v>
      </c>
      <c r="H32" t="s">
        <v>12</v>
      </c>
    </row>
    <row r="33" spans="1:12" x14ac:dyDescent="0.3">
      <c r="A33" s="37" t="s">
        <v>9</v>
      </c>
      <c r="B33" s="2" t="s">
        <v>6</v>
      </c>
      <c r="C33" s="3"/>
      <c r="D33" s="3"/>
      <c r="E33" s="4">
        <f>+E31</f>
        <v>93333333.333333343</v>
      </c>
      <c r="F33" s="5"/>
      <c r="H33" s="18" t="str">
        <f>+B33</f>
        <v>Costos de la Explotación</v>
      </c>
      <c r="I33" s="19"/>
      <c r="J33" s="19"/>
      <c r="K33" s="20">
        <v>2000000</v>
      </c>
      <c r="L33" s="21"/>
    </row>
    <row r="34" spans="1:12" x14ac:dyDescent="0.3">
      <c r="A34" s="37"/>
      <c r="B34" s="6" t="s">
        <v>8</v>
      </c>
      <c r="C34" s="7"/>
      <c r="D34" s="7"/>
      <c r="E34" s="7"/>
      <c r="F34" s="8">
        <f>+E33</f>
        <v>93333333.333333343</v>
      </c>
      <c r="H34" s="22" t="str">
        <f>+B34</f>
        <v>Privisión por Mantenciones Mayores</v>
      </c>
      <c r="I34" s="23"/>
      <c r="J34" s="23"/>
      <c r="K34" s="24">
        <f>+F36+F34+F32</f>
        <v>280000000</v>
      </c>
      <c r="L34" s="25"/>
    </row>
    <row r="35" spans="1:12" x14ac:dyDescent="0.3">
      <c r="A35" s="37" t="s">
        <v>10</v>
      </c>
      <c r="B35" s="2" t="s">
        <v>6</v>
      </c>
      <c r="C35" s="3"/>
      <c r="D35" s="3"/>
      <c r="E35" s="4">
        <f>+E33</f>
        <v>93333333.333333343</v>
      </c>
      <c r="F35" s="5"/>
      <c r="H35" s="22" t="s">
        <v>13</v>
      </c>
      <c r="I35" s="23"/>
      <c r="J35" s="23"/>
      <c r="K35" s="24">
        <f>282000000*0.19</f>
        <v>53580000</v>
      </c>
      <c r="L35" s="25"/>
    </row>
    <row r="36" spans="1:12" x14ac:dyDescent="0.3">
      <c r="A36" s="37"/>
      <c r="B36" s="6" t="s">
        <v>22</v>
      </c>
      <c r="C36" s="7"/>
      <c r="D36" s="7"/>
      <c r="E36" s="7"/>
      <c r="F36" s="8">
        <f>+E35</f>
        <v>93333333.333333343</v>
      </c>
      <c r="H36" s="26" t="s">
        <v>14</v>
      </c>
      <c r="I36" s="27"/>
      <c r="J36" s="27"/>
      <c r="K36" s="27"/>
      <c r="L36" s="28">
        <f>+K35+282000000</f>
        <v>335580000</v>
      </c>
    </row>
    <row r="38" spans="1:12" x14ac:dyDescent="0.3">
      <c r="K38" s="1"/>
      <c r="L38" s="1"/>
    </row>
    <row r="39" spans="1:12" x14ac:dyDescent="0.3">
      <c r="A39" s="30" t="s">
        <v>21</v>
      </c>
      <c r="K39" s="1"/>
    </row>
    <row r="40" spans="1:12" x14ac:dyDescent="0.3">
      <c r="B40" t="s">
        <v>23</v>
      </c>
    </row>
    <row r="41" spans="1:12" x14ac:dyDescent="0.3">
      <c r="B41" t="s">
        <v>2</v>
      </c>
    </row>
    <row r="43" spans="1:12" x14ac:dyDescent="0.3">
      <c r="A43" s="36">
        <v>43107</v>
      </c>
      <c r="B43" s="14" t="s">
        <v>15</v>
      </c>
      <c r="C43" s="9"/>
      <c r="D43" s="9"/>
      <c r="E43" s="16">
        <v>284000000</v>
      </c>
      <c r="F43" s="10"/>
    </row>
    <row r="44" spans="1:12" x14ac:dyDescent="0.3">
      <c r="A44" s="36"/>
      <c r="B44" s="31" t="s">
        <v>13</v>
      </c>
      <c r="C44" s="32"/>
      <c r="D44" s="32"/>
      <c r="E44" s="33">
        <f>+E43*0.19</f>
        <v>53960000</v>
      </c>
      <c r="F44" s="34"/>
    </row>
    <row r="45" spans="1:12" x14ac:dyDescent="0.3">
      <c r="A45" s="36"/>
      <c r="B45" s="11" t="s">
        <v>14</v>
      </c>
      <c r="C45" s="12"/>
      <c r="D45" s="12"/>
      <c r="E45" s="12"/>
      <c r="F45" s="13">
        <f>+E44+E43</f>
        <v>337960000</v>
      </c>
      <c r="G45" s="29"/>
    </row>
    <row r="46" spans="1:12" x14ac:dyDescent="0.3">
      <c r="A46" s="35" t="s">
        <v>16</v>
      </c>
      <c r="B46" s="14" t="s">
        <v>17</v>
      </c>
      <c r="C46" s="15"/>
      <c r="D46" s="15"/>
      <c r="E46" s="16">
        <f>+(E43/36)*12</f>
        <v>94666666.666666672</v>
      </c>
      <c r="F46" s="10"/>
    </row>
    <row r="47" spans="1:12" x14ac:dyDescent="0.3">
      <c r="A47" s="35"/>
      <c r="B47" s="11" t="s">
        <v>18</v>
      </c>
      <c r="C47" s="12"/>
      <c r="D47" s="12"/>
      <c r="E47" s="12"/>
      <c r="F47" s="13">
        <f>+E46</f>
        <v>94666666.666666672</v>
      </c>
    </row>
    <row r="48" spans="1:12" x14ac:dyDescent="0.3">
      <c r="A48" s="35" t="s">
        <v>19</v>
      </c>
      <c r="B48" s="14" t="s">
        <v>17</v>
      </c>
      <c r="C48" s="15"/>
      <c r="D48" s="15"/>
      <c r="E48" s="16">
        <f>+E46</f>
        <v>94666666.666666672</v>
      </c>
      <c r="F48" s="10"/>
    </row>
    <row r="49" spans="1:6" x14ac:dyDescent="0.3">
      <c r="A49" s="35"/>
      <c r="B49" s="11" t="s">
        <v>18</v>
      </c>
      <c r="C49" s="12"/>
      <c r="D49" s="12"/>
      <c r="E49" s="12"/>
      <c r="F49" s="13">
        <f>+E48</f>
        <v>94666666.666666672</v>
      </c>
    </row>
    <row r="50" spans="1:6" x14ac:dyDescent="0.3">
      <c r="A50" s="35" t="s">
        <v>20</v>
      </c>
      <c r="B50" s="14" t="s">
        <v>17</v>
      </c>
      <c r="C50" s="15"/>
      <c r="D50" s="15"/>
      <c r="E50" s="16">
        <f>+E48</f>
        <v>94666666.666666672</v>
      </c>
      <c r="F50" s="10"/>
    </row>
    <row r="51" spans="1:6" x14ac:dyDescent="0.3">
      <c r="A51" s="35"/>
      <c r="B51" s="11" t="s">
        <v>18</v>
      </c>
      <c r="C51" s="12"/>
      <c r="D51" s="12"/>
      <c r="E51" s="12"/>
      <c r="F51" s="13">
        <f>+E50</f>
        <v>94666666.666666672</v>
      </c>
    </row>
    <row r="54" spans="1:6" x14ac:dyDescent="0.3">
      <c r="F54" s="1"/>
    </row>
  </sheetData>
  <mergeCells count="7">
    <mergeCell ref="A50:A51"/>
    <mergeCell ref="A43:A45"/>
    <mergeCell ref="A35:A36"/>
    <mergeCell ref="A33:A34"/>
    <mergeCell ref="A31:A32"/>
    <mergeCell ref="A46:A47"/>
    <mergeCell ref="A48:A49"/>
  </mergeCells>
  <pageMargins left="0.70866141732283472" right="0.70866141732283472" top="0.74803149606299213" bottom="0.74803149606299213" header="0.31496062992125984" footer="0.31496062992125984"/>
  <pageSetup scale="59" orientation="portrait" r:id="rId1"/>
  <headerFooter>
    <oddFooter>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Moll (FRAYLEON)</dc:creator>
  <cp:lastModifiedBy>Gonzalo Moll (FRAYLEON)</cp:lastModifiedBy>
  <cp:lastPrinted>2021-12-23T19:58:27Z</cp:lastPrinted>
  <dcterms:created xsi:type="dcterms:W3CDTF">2020-11-04T13:27:39Z</dcterms:created>
  <dcterms:modified xsi:type="dcterms:W3CDTF">2022-07-26T23:00:35Z</dcterms:modified>
</cp:coreProperties>
</file>